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0775" windowHeight="919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Лист1!$A$1:$E$90</definedName>
  </definedNames>
  <calcPr calcId="145621"/>
</workbook>
</file>

<file path=xl/calcChain.xml><?xml version="1.0" encoding="utf-8"?>
<calcChain xmlns="http://schemas.openxmlformats.org/spreadsheetml/2006/main">
  <c r="D81" i="1" l="1"/>
  <c r="C71" i="1"/>
  <c r="C70" i="1"/>
  <c r="C69" i="1"/>
  <c r="D69" i="1" s="1"/>
  <c r="C66" i="1"/>
  <c r="C65" i="1"/>
  <c r="C64" i="1"/>
  <c r="C63" i="1"/>
  <c r="C62" i="1"/>
  <c r="C61" i="1"/>
  <c r="C60" i="1"/>
  <c r="C58" i="1"/>
  <c r="C57" i="1"/>
  <c r="C56" i="1"/>
  <c r="C55" i="1"/>
  <c r="C54" i="1"/>
  <c r="C53" i="1"/>
  <c r="C52" i="1"/>
  <c r="C51" i="1"/>
  <c r="C50" i="1"/>
  <c r="C49" i="1"/>
  <c r="C47" i="1"/>
  <c r="C46" i="1"/>
  <c r="D46" i="1" s="1"/>
  <c r="C45" i="1"/>
  <c r="C44" i="1"/>
  <c r="D44" i="1" s="1"/>
  <c r="C43" i="1"/>
  <c r="C41" i="1"/>
  <c r="C39" i="1"/>
  <c r="C38" i="1"/>
  <c r="C35" i="1"/>
  <c r="C32" i="1"/>
  <c r="C27" i="1"/>
  <c r="C25" i="1"/>
  <c r="C20" i="1"/>
  <c r="C18" i="1"/>
  <c r="C17" i="1"/>
  <c r="C16" i="1"/>
  <c r="C15" i="1"/>
  <c r="D58" i="1"/>
  <c r="D45" i="1"/>
  <c r="D43" i="1"/>
  <c r="C14" i="1"/>
  <c r="C11" i="1"/>
  <c r="C10" i="1"/>
  <c r="E67" i="1" l="1"/>
  <c r="E72" i="1" s="1"/>
  <c r="D66" i="1"/>
  <c r="D65" i="1"/>
  <c r="D64" i="1"/>
  <c r="D63" i="1"/>
  <c r="D62" i="1"/>
  <c r="D61" i="1"/>
  <c r="D60" i="1"/>
  <c r="D57" i="1"/>
  <c r="D56" i="1"/>
  <c r="D55" i="1"/>
  <c r="D54" i="1"/>
  <c r="D53" i="1"/>
  <c r="D50" i="1"/>
  <c r="C67" i="1" l="1"/>
  <c r="D25" i="1"/>
  <c r="C72" i="1" l="1"/>
  <c r="D52" i="1"/>
  <c r="D70" i="1" l="1"/>
  <c r="D71" i="1"/>
  <c r="D18" i="1" l="1"/>
  <c r="D11" i="1" l="1"/>
  <c r="D14" i="1"/>
  <c r="D15" i="1"/>
  <c r="D16" i="1"/>
  <c r="D17" i="1"/>
  <c r="D20" i="1"/>
  <c r="D27" i="1"/>
  <c r="D32" i="1"/>
  <c r="D35" i="1"/>
  <c r="D38" i="1"/>
  <c r="D39" i="1"/>
  <c r="D41" i="1"/>
  <c r="D47" i="1"/>
  <c r="D49" i="1"/>
  <c r="D51" i="1"/>
  <c r="D10" i="1" l="1"/>
  <c r="D67" i="1" s="1"/>
  <c r="D72" i="1" s="1"/>
</calcChain>
</file>

<file path=xl/sharedStrings.xml><?xml version="1.0" encoding="utf-8"?>
<sst xmlns="http://schemas.openxmlformats.org/spreadsheetml/2006/main" count="105" uniqueCount="83">
  <si>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</si>
  <si>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</si>
  <si>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</si>
  <si>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</si>
  <si>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</si>
  <si>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</si>
  <si>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</si>
  <si>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</si>
  <si>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</si>
  <si>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</si>
  <si>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</si>
  <si>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</si>
  <si>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</si>
  <si>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</si>
  <si>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</si>
  <si>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</si>
  <si>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</si>
  <si>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</si>
  <si>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</si>
  <si>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</si>
  <si>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</si>
  <si>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</si>
  <si>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</si>
  <si>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</si>
  <si>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</si>
  <si>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</si>
  <si>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</si>
  <si>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</si>
  <si>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</si>
  <si>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</si>
  <si>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</si>
  <si>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</si>
  <si>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</si>
  <si>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</si>
  <si>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</si>
  <si>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</si>
  <si>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</si>
  <si>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</si>
  <si>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</si>
  <si>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</si>
  <si>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</si>
  <si>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</si>
  <si>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</si>
  <si>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</si>
  <si>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</si>
  <si>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</si>
  <si>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</si>
  <si>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</si>
  <si>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Содержание  контейнерной площадки</t>
  </si>
  <si>
    <t xml:space="preserve">уборка снега с тротуаров и внутриквальтальных проездов </t>
  </si>
  <si>
    <t>Ликвидация наледи на подъездных путях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</si>
  <si>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</si>
  <si>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</si>
  <si>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</si>
  <si>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</si>
  <si>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обслуживание и поверка приборов учета, дистанционное снятие показаний</t>
  </si>
  <si>
    <t>ежегодно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</si>
  <si>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</si>
  <si>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</si>
  <si>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</si>
  <si>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</si>
  <si>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 работ и услуг по содержанию общего имущества собственников помещений в многоквартирном доме Ломоносова 46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</si>
  <si>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</si>
  <si>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</si>
  <si>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</si>
  <si>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</si>
  <si>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</si>
  <si>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t>Очистка чердаков  и подвалов от горючего и другого мусора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</si>
  <si>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</si>
  <si>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t>техническое обслуживание и экспертиза лифтов</t>
  </si>
  <si>
    <t>постоянно</t>
  </si>
  <si>
    <t>ежемесячно</t>
  </si>
  <si>
    <t>Обслуживание системы пожарной сигнализации, пожаротушения и думоудаления</t>
  </si>
  <si>
    <t>S = 14067,9 кв.м.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</si>
  <si>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</si>
  <si>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промывка остекленного фасада</t>
  </si>
  <si>
    <t>3 раза в неделю</t>
  </si>
  <si>
    <t>установка приборов учета потребления горячей воды</t>
  </si>
  <si>
    <t>устройство ограждения дворовой территории</t>
  </si>
  <si>
    <t>обслуживание резервного источника электроснабжения</t>
  </si>
  <si>
    <t>установка дополнительных малых архитектурных форм</t>
  </si>
  <si>
    <t>содержание подземной автостоянки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</si>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</sst>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2"/>
  <sheetViews>
    <sheetView tabSelected="1" topLeftCell="A59" zoomScale="75" zoomScaleNormal="75" zoomScaleSheetLayoutView="75" workbookViewId="0">
      <selection activeCell="L71" sqref="L7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43"/>
      <c r="C2" s="43"/>
      <c r="D2" s="43"/>
      <c r="E2" s="43"/>
    </row>
    <row r="3" spans="1:7" ht="20.25" x14ac:dyDescent="0.3">
      <c r="A3" s="44" t="s">
        <v>0</v>
      </c>
      <c r="B3" s="44"/>
      <c r="C3" s="44"/>
      <c r="D3" s="44"/>
      <c r="E3" s="44"/>
    </row>
    <row r="4" spans="1:7" ht="49.5" customHeight="1" x14ac:dyDescent="0.25">
      <c r="A4" s="45" t="s">
        <v>61</v>
      </c>
      <c r="B4" s="45"/>
      <c r="C4" s="45"/>
      <c r="D4" s="45"/>
      <c r="E4" s="45"/>
    </row>
    <row r="5" spans="1:7" ht="22.5" customHeight="1" x14ac:dyDescent="0.25">
      <c r="A5" s="46" t="s">
        <v>73</v>
      </c>
      <c r="B5" s="46"/>
      <c r="C5" s="46"/>
      <c r="D5" s="46"/>
      <c r="E5" s="46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7" t="s">
        <v>34</v>
      </c>
      <c r="B8" s="48"/>
      <c r="C8" s="48"/>
      <c r="D8" s="48"/>
      <c r="E8" s="49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PRODUCT(14067.9*E10)</f>
        <v>844.07399999999996</v>
      </c>
      <c r="D10" s="4">
        <f>PRODUCT(C10*12)</f>
        <v>10128.887999999999</v>
      </c>
      <c r="E10" s="4">
        <v>0.06</v>
      </c>
    </row>
    <row r="11" spans="1:7" ht="17.25" customHeight="1" x14ac:dyDescent="0.2">
      <c r="A11" s="56" t="s">
        <v>25</v>
      </c>
      <c r="B11" s="54" t="s">
        <v>21</v>
      </c>
      <c r="C11" s="40">
        <f>PRODUCT(14067.9*E11)</f>
        <v>5345.8019999999997</v>
      </c>
      <c r="D11" s="40">
        <f>PRODUCT(C11*12)</f>
        <v>64149.623999999996</v>
      </c>
      <c r="E11" s="40">
        <v>0.38</v>
      </c>
      <c r="F11" s="68"/>
      <c r="G11" s="67"/>
    </row>
    <row r="12" spans="1:7" ht="12.75" customHeight="1" x14ac:dyDescent="0.2">
      <c r="A12" s="57"/>
      <c r="B12" s="59"/>
      <c r="C12" s="41"/>
      <c r="D12" s="41"/>
      <c r="E12" s="41"/>
      <c r="F12" s="68"/>
      <c r="G12" s="67"/>
    </row>
    <row r="13" spans="1:7" ht="6" customHeight="1" x14ac:dyDescent="0.2">
      <c r="A13" s="58"/>
      <c r="B13" s="55"/>
      <c r="C13" s="42"/>
      <c r="D13" s="42"/>
      <c r="E13" s="42"/>
      <c r="F13" s="68"/>
      <c r="G13" s="67"/>
    </row>
    <row r="14" spans="1:7" x14ac:dyDescent="0.2">
      <c r="A14" s="12" t="s">
        <v>45</v>
      </c>
      <c r="B14" s="2" t="s">
        <v>21</v>
      </c>
      <c r="C14" s="4">
        <f>PRODUCT(14067.9*E14)</f>
        <v>1266.1109999999999</v>
      </c>
      <c r="D14" s="4">
        <f t="shared" ref="D14:D18" si="0">PRODUCT(C14*12)</f>
        <v>15193.331999999999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>PRODUCT(14067.9*E15)</f>
        <v>1280.1788999999999</v>
      </c>
      <c r="D15" s="4">
        <f t="shared" si="0"/>
        <v>15362.146799999999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>PRODUCT(14067.9*E16)</f>
        <v>10269.566999999999</v>
      </c>
      <c r="D16" s="4">
        <f t="shared" si="0"/>
        <v>123234.80399999999</v>
      </c>
      <c r="E16" s="4">
        <v>0.73</v>
      </c>
    </row>
    <row r="17" spans="1:7" ht="25.5" x14ac:dyDescent="0.2">
      <c r="A17" s="12" t="s">
        <v>37</v>
      </c>
      <c r="B17" s="2" t="s">
        <v>21</v>
      </c>
      <c r="C17" s="4">
        <f>PRODUCT(14067.9*E17)</f>
        <v>1828.827</v>
      </c>
      <c r="D17" s="4">
        <f t="shared" si="0"/>
        <v>21945.923999999999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>PRODUCT(14067.9*E18)</f>
        <v>6049.1970000000001</v>
      </c>
      <c r="D18" s="4">
        <f t="shared" si="0"/>
        <v>72590.364000000001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0" t="s">
        <v>18</v>
      </c>
      <c r="B20" s="54" t="s">
        <v>30</v>
      </c>
      <c r="C20" s="40">
        <f>PRODUCT(14067.9*E20)</f>
        <v>22086.602999999999</v>
      </c>
      <c r="D20" s="40">
        <f>PRODUCT(C20*12)</f>
        <v>265039.23599999998</v>
      </c>
      <c r="E20" s="40">
        <v>1.57</v>
      </c>
      <c r="F20" s="68"/>
      <c r="G20" s="67"/>
    </row>
    <row r="21" spans="1:7" ht="22.5" customHeight="1" x14ac:dyDescent="0.2">
      <c r="A21" s="60"/>
      <c r="B21" s="59"/>
      <c r="C21" s="41"/>
      <c r="D21" s="41"/>
      <c r="E21" s="41"/>
      <c r="F21" s="68"/>
      <c r="G21" s="67"/>
    </row>
    <row r="22" spans="1:7" ht="24.75" customHeight="1" x14ac:dyDescent="0.2">
      <c r="A22" s="60"/>
      <c r="B22" s="59"/>
      <c r="C22" s="41"/>
      <c r="D22" s="41"/>
      <c r="E22" s="41"/>
      <c r="F22" s="68"/>
      <c r="G22" s="67"/>
    </row>
    <row r="23" spans="1:7" ht="21" customHeight="1" x14ac:dyDescent="0.2">
      <c r="A23" s="51"/>
      <c r="B23" s="55"/>
      <c r="C23" s="42"/>
      <c r="D23" s="42"/>
      <c r="E23" s="42"/>
      <c r="F23" s="68"/>
      <c r="G23" s="67"/>
    </row>
    <row r="24" spans="1:7" ht="21" customHeight="1" x14ac:dyDescent="0.25">
      <c r="A24" s="13" t="s">
        <v>59</v>
      </c>
      <c r="B24" s="33"/>
      <c r="C24" s="32"/>
      <c r="D24" s="32"/>
      <c r="E24" s="32"/>
      <c r="F24" s="35"/>
      <c r="G24" s="34"/>
    </row>
    <row r="25" spans="1:7" ht="65.25" customHeight="1" x14ac:dyDescent="0.2">
      <c r="A25" s="36" t="s">
        <v>60</v>
      </c>
      <c r="B25" s="37" t="s">
        <v>41</v>
      </c>
      <c r="C25" s="31">
        <f>PRODUCT(14067.9*E25)</f>
        <v>4783.0860000000002</v>
      </c>
      <c r="D25" s="31">
        <f>PRODUCT(C25*12)</f>
        <v>57397.032000000007</v>
      </c>
      <c r="E25" s="31">
        <v>0.34</v>
      </c>
      <c r="F25" s="35"/>
      <c r="G25" s="34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0" t="s">
        <v>12</v>
      </c>
      <c r="B27" s="54" t="s">
        <v>41</v>
      </c>
      <c r="C27" s="40">
        <f>PRODUCT(14067.9*E27)</f>
        <v>4079.6909999999998</v>
      </c>
      <c r="D27" s="40">
        <f>PRODUCT(C27*12)</f>
        <v>48956.292000000001</v>
      </c>
      <c r="E27" s="40">
        <v>0.28999999999999998</v>
      </c>
      <c r="F27" s="68"/>
      <c r="G27" s="67"/>
    </row>
    <row r="28" spans="1:7" ht="18" customHeight="1" x14ac:dyDescent="0.2">
      <c r="A28" s="60"/>
      <c r="B28" s="59"/>
      <c r="C28" s="41"/>
      <c r="D28" s="41"/>
      <c r="E28" s="41"/>
      <c r="F28" s="68"/>
      <c r="G28" s="67"/>
    </row>
    <row r="29" spans="1:7" ht="18" customHeight="1" x14ac:dyDescent="0.2">
      <c r="A29" s="60"/>
      <c r="B29" s="59"/>
      <c r="C29" s="41"/>
      <c r="D29" s="41"/>
      <c r="E29" s="41"/>
      <c r="F29" s="68"/>
      <c r="G29" s="67"/>
    </row>
    <row r="30" spans="1:7" ht="18" customHeight="1" x14ac:dyDescent="0.2">
      <c r="A30" s="51"/>
      <c r="B30" s="55"/>
      <c r="C30" s="42"/>
      <c r="D30" s="42"/>
      <c r="E30" s="42"/>
      <c r="F30" s="68"/>
      <c r="G30" s="67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0" t="s">
        <v>26</v>
      </c>
      <c r="B32" s="54" t="s">
        <v>42</v>
      </c>
      <c r="C32" s="40">
        <f>PRODUCT(14067.9*E32)</f>
        <v>6330.5550000000003</v>
      </c>
      <c r="D32" s="40">
        <f>PRODUCT(C32*12)</f>
        <v>75966.66</v>
      </c>
      <c r="E32" s="40">
        <v>0.45</v>
      </c>
      <c r="F32" s="68"/>
      <c r="G32" s="67"/>
    </row>
    <row r="33" spans="1:7" ht="30" customHeight="1" x14ac:dyDescent="0.2">
      <c r="A33" s="51"/>
      <c r="B33" s="55"/>
      <c r="C33" s="42"/>
      <c r="D33" s="42"/>
      <c r="E33" s="42"/>
      <c r="F33" s="68"/>
      <c r="G33" s="67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2" t="s">
        <v>13</v>
      </c>
      <c r="B35" s="54" t="s">
        <v>22</v>
      </c>
      <c r="C35" s="40">
        <f>PRODUCT(14067.9*E35)</f>
        <v>3376.2959999999998</v>
      </c>
      <c r="D35" s="40">
        <f>PRODUCT(C35*12)</f>
        <v>40515.551999999996</v>
      </c>
      <c r="E35" s="40">
        <v>0.24</v>
      </c>
      <c r="F35" s="68"/>
      <c r="G35" s="67"/>
    </row>
    <row r="36" spans="1:7" ht="30" customHeight="1" x14ac:dyDescent="0.2">
      <c r="A36" s="53"/>
      <c r="B36" s="55"/>
      <c r="C36" s="42"/>
      <c r="D36" s="42"/>
      <c r="E36" s="42"/>
      <c r="F36" s="68"/>
      <c r="G36" s="67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62</v>
      </c>
      <c r="B38" s="12" t="s">
        <v>23</v>
      </c>
      <c r="C38" s="4">
        <f>PRODUCT(14067.9*E38)</f>
        <v>1547.4690000000001</v>
      </c>
      <c r="D38" s="4">
        <f>PRODUCT(C38*12)</f>
        <v>18569.628000000001</v>
      </c>
      <c r="E38" s="14">
        <v>0.11</v>
      </c>
    </row>
    <row r="39" spans="1:7" ht="81.75" customHeight="1" x14ac:dyDescent="0.2">
      <c r="A39" s="61" t="s">
        <v>74</v>
      </c>
      <c r="B39" s="54" t="s">
        <v>22</v>
      </c>
      <c r="C39" s="40">
        <f>PRODUCT(14067.9*E39)</f>
        <v>14630.616</v>
      </c>
      <c r="D39" s="40">
        <f>PRODUCT(C39*12)</f>
        <v>175567.39199999999</v>
      </c>
      <c r="E39" s="40">
        <v>1.04</v>
      </c>
      <c r="F39" s="68"/>
      <c r="G39" s="67"/>
    </row>
    <row r="40" spans="1:7" ht="1.5" hidden="1" customHeight="1" x14ac:dyDescent="0.2">
      <c r="A40" s="62"/>
      <c r="B40" s="55"/>
      <c r="C40" s="42"/>
      <c r="D40" s="42"/>
      <c r="E40" s="42"/>
      <c r="F40" s="68"/>
      <c r="G40" s="67"/>
    </row>
    <row r="41" spans="1:7" ht="42.75" customHeight="1" x14ac:dyDescent="0.2">
      <c r="A41" s="61" t="s">
        <v>68</v>
      </c>
      <c r="B41" s="52" t="s">
        <v>23</v>
      </c>
      <c r="C41" s="40">
        <f>PRODUCT(14067.9*E41)</f>
        <v>5767.8389999999999</v>
      </c>
      <c r="D41" s="40">
        <f>PRODUCT(C41*12)</f>
        <v>69214.067999999999</v>
      </c>
      <c r="E41" s="65">
        <v>0.41</v>
      </c>
      <c r="F41" s="68"/>
      <c r="G41" s="67"/>
    </row>
    <row r="42" spans="1:7" ht="21.75" customHeight="1" x14ac:dyDescent="0.2">
      <c r="A42" s="62"/>
      <c r="B42" s="53"/>
      <c r="C42" s="42"/>
      <c r="D42" s="42"/>
      <c r="E42" s="66"/>
      <c r="F42" s="68"/>
      <c r="G42" s="67"/>
    </row>
    <row r="43" spans="1:7" ht="42.75" customHeight="1" x14ac:dyDescent="0.2">
      <c r="A43" s="26" t="s">
        <v>53</v>
      </c>
      <c r="B43" s="2" t="s">
        <v>21</v>
      </c>
      <c r="C43" s="4">
        <f>PRODUCT(14067.9*E43)</f>
        <v>8018.7029999999995</v>
      </c>
      <c r="D43" s="4">
        <f t="shared" ref="D43:D46" si="1">PRODUCT(C43*12)</f>
        <v>96224.435999999987</v>
      </c>
      <c r="E43" s="4">
        <v>0.56999999999999995</v>
      </c>
      <c r="F43" s="3"/>
      <c r="G43" s="39"/>
    </row>
    <row r="44" spans="1:7" ht="25.5" customHeight="1" x14ac:dyDescent="0.2">
      <c r="A44" s="26" t="s">
        <v>55</v>
      </c>
      <c r="B44" s="2" t="s">
        <v>56</v>
      </c>
      <c r="C44" s="4">
        <f t="shared" ref="C44:C47" si="2">PRODUCT(14067.9*E44)</f>
        <v>9003.4560000000001</v>
      </c>
      <c r="D44" s="4">
        <f t="shared" si="1"/>
        <v>108041.47200000001</v>
      </c>
      <c r="E44" s="4">
        <v>0.64</v>
      </c>
      <c r="F44" s="3"/>
      <c r="G44" s="39"/>
    </row>
    <row r="45" spans="1:7" ht="15.75" customHeight="1" x14ac:dyDescent="0.2">
      <c r="A45" s="26" t="s">
        <v>69</v>
      </c>
      <c r="B45" s="2" t="s">
        <v>70</v>
      </c>
      <c r="C45" s="4">
        <f t="shared" si="2"/>
        <v>42344.378999999994</v>
      </c>
      <c r="D45" s="4">
        <f t="shared" si="1"/>
        <v>508132.54799999995</v>
      </c>
      <c r="E45" s="4">
        <v>3.01</v>
      </c>
      <c r="F45" s="3"/>
      <c r="G45" s="39"/>
    </row>
    <row r="46" spans="1:7" ht="28.5" customHeight="1" x14ac:dyDescent="0.2">
      <c r="A46" s="26" t="s">
        <v>72</v>
      </c>
      <c r="B46" s="2" t="s">
        <v>71</v>
      </c>
      <c r="C46" s="4">
        <f t="shared" si="2"/>
        <v>8722.098</v>
      </c>
      <c r="D46" s="4">
        <f t="shared" si="1"/>
        <v>104665.17600000001</v>
      </c>
      <c r="E46" s="4">
        <v>0.62</v>
      </c>
      <c r="F46" s="3"/>
      <c r="G46" s="39"/>
    </row>
    <row r="47" spans="1:7" ht="15.75" x14ac:dyDescent="0.25">
      <c r="A47" s="16" t="s">
        <v>14</v>
      </c>
      <c r="B47" s="2" t="s">
        <v>29</v>
      </c>
      <c r="C47" s="4">
        <f t="shared" si="2"/>
        <v>15193.332</v>
      </c>
      <c r="D47" s="4">
        <f>PRODUCT(C47*12)</f>
        <v>182319.984</v>
      </c>
      <c r="E47" s="4">
        <v>1.08</v>
      </c>
    </row>
    <row r="48" spans="1:7" ht="15.75" x14ac:dyDescent="0.25">
      <c r="A48" s="13" t="s">
        <v>9</v>
      </c>
      <c r="B48" s="2"/>
      <c r="C48" s="4"/>
      <c r="D48" s="4"/>
      <c r="E48" s="4"/>
    </row>
    <row r="49" spans="1:5" ht="23.25" customHeight="1" x14ac:dyDescent="0.2">
      <c r="A49" s="12" t="s">
        <v>63</v>
      </c>
      <c r="B49" s="2" t="s">
        <v>19</v>
      </c>
      <c r="C49" s="4">
        <f t="shared" ref="C49:C58" si="3">PRODUCT(14067.9*E49)</f>
        <v>8018.7029999999995</v>
      </c>
      <c r="D49" s="4">
        <f>PRODUCT(C49*12)</f>
        <v>96224.435999999987</v>
      </c>
      <c r="E49" s="4">
        <v>0.56999999999999995</v>
      </c>
    </row>
    <row r="50" spans="1:5" ht="23.25" customHeight="1" x14ac:dyDescent="0.2">
      <c r="A50" s="12" t="s">
        <v>64</v>
      </c>
      <c r="B50" s="2" t="s">
        <v>76</v>
      </c>
      <c r="C50" s="4">
        <f t="shared" si="3"/>
        <v>5683.4315999999999</v>
      </c>
      <c r="D50" s="4">
        <f>PRODUCT(C50*12)</f>
        <v>68201.179199999999</v>
      </c>
      <c r="E50" s="4">
        <v>0.40400000000000003</v>
      </c>
    </row>
    <row r="51" spans="1:5" ht="19.5" customHeight="1" x14ac:dyDescent="0.2">
      <c r="A51" s="12" t="s">
        <v>65</v>
      </c>
      <c r="B51" s="12" t="s">
        <v>20</v>
      </c>
      <c r="C51" s="4">
        <f t="shared" si="3"/>
        <v>11817.036</v>
      </c>
      <c r="D51" s="4">
        <f>PRODUCT(C51*12)</f>
        <v>141804.432</v>
      </c>
      <c r="E51" s="4">
        <v>0.84</v>
      </c>
    </row>
    <row r="52" spans="1:5" ht="17.25" customHeight="1" x14ac:dyDescent="0.2">
      <c r="A52" s="12" t="s">
        <v>66</v>
      </c>
      <c r="B52" s="12" t="s">
        <v>58</v>
      </c>
      <c r="C52" s="4">
        <f t="shared" si="3"/>
        <v>9566.1720000000005</v>
      </c>
      <c r="D52" s="4">
        <f>PRODUCT(C52*12)</f>
        <v>114794.06400000001</v>
      </c>
      <c r="E52" s="4">
        <v>0.68</v>
      </c>
    </row>
    <row r="53" spans="1:5" ht="26.25" customHeight="1" x14ac:dyDescent="0.2">
      <c r="A53" s="26" t="s">
        <v>57</v>
      </c>
      <c r="B53" s="2" t="s">
        <v>21</v>
      </c>
      <c r="C53" s="4">
        <f t="shared" si="3"/>
        <v>984.75300000000004</v>
      </c>
      <c r="D53" s="4">
        <f t="shared" ref="D53:D58" si="4">PRODUCT(C53*12)</f>
        <v>11817.036</v>
      </c>
      <c r="E53" s="14">
        <v>7.0000000000000007E-2</v>
      </c>
    </row>
    <row r="54" spans="1:5" ht="17.25" customHeight="1" x14ac:dyDescent="0.2">
      <c r="A54" s="26" t="s">
        <v>15</v>
      </c>
      <c r="B54" s="2" t="s">
        <v>22</v>
      </c>
      <c r="C54" s="4">
        <f t="shared" si="3"/>
        <v>604.91969999999992</v>
      </c>
      <c r="D54" s="4">
        <f t="shared" si="4"/>
        <v>7259.036399999999</v>
      </c>
      <c r="E54" s="14">
        <v>4.2999999999999997E-2</v>
      </c>
    </row>
    <row r="55" spans="1:5" ht="17.25" customHeight="1" x14ac:dyDescent="0.2">
      <c r="A55" s="26" t="s">
        <v>16</v>
      </c>
      <c r="B55" s="2" t="s">
        <v>22</v>
      </c>
      <c r="C55" s="4">
        <f t="shared" si="3"/>
        <v>1547.4690000000001</v>
      </c>
      <c r="D55" s="4">
        <f t="shared" si="4"/>
        <v>18569.628000000001</v>
      </c>
      <c r="E55" s="14">
        <v>0.11</v>
      </c>
    </row>
    <row r="56" spans="1:5" ht="17.25" customHeight="1" x14ac:dyDescent="0.2">
      <c r="A56" s="26" t="s">
        <v>17</v>
      </c>
      <c r="B56" s="2" t="s">
        <v>21</v>
      </c>
      <c r="C56" s="4">
        <f t="shared" si="3"/>
        <v>436.10489999999999</v>
      </c>
      <c r="D56" s="4">
        <f t="shared" si="4"/>
        <v>5233.2587999999996</v>
      </c>
      <c r="E56" s="14">
        <v>3.1E-2</v>
      </c>
    </row>
    <row r="57" spans="1:5" ht="17.25" customHeight="1" x14ac:dyDescent="0.2">
      <c r="A57" s="26" t="s">
        <v>67</v>
      </c>
      <c r="B57" s="2" t="s">
        <v>21</v>
      </c>
      <c r="C57" s="4">
        <f t="shared" si="3"/>
        <v>844.07399999999996</v>
      </c>
      <c r="D57" s="4">
        <f t="shared" si="4"/>
        <v>10128.887999999999</v>
      </c>
      <c r="E57" s="14">
        <v>0.06</v>
      </c>
    </row>
    <row r="58" spans="1:5" ht="30" customHeight="1" x14ac:dyDescent="0.2">
      <c r="A58" s="26" t="s">
        <v>54</v>
      </c>
      <c r="B58" s="2" t="s">
        <v>22</v>
      </c>
      <c r="C58" s="4">
        <f t="shared" si="3"/>
        <v>10410.245999999999</v>
      </c>
      <c r="D58" s="4">
        <f t="shared" si="4"/>
        <v>124922.95199999999</v>
      </c>
      <c r="E58" s="4">
        <v>0.74</v>
      </c>
    </row>
    <row r="59" spans="1:5" ht="17.25" customHeight="1" x14ac:dyDescent="0.25">
      <c r="A59" s="30" t="s">
        <v>46</v>
      </c>
      <c r="B59" s="38"/>
      <c r="C59" s="4"/>
      <c r="D59" s="4"/>
      <c r="E59" s="14"/>
    </row>
    <row r="60" spans="1:5" ht="24" customHeight="1" x14ac:dyDescent="0.2">
      <c r="A60" s="26" t="s">
        <v>47</v>
      </c>
      <c r="B60" s="2" t="s">
        <v>19</v>
      </c>
      <c r="C60" s="4">
        <f t="shared" ref="C60:C66" si="5">PRODUCT(14067.9*E60)</f>
        <v>4783.0860000000002</v>
      </c>
      <c r="D60" s="4">
        <f t="shared" ref="D60:D66" si="6">PRODUCT(C60*12)</f>
        <v>57397.032000000007</v>
      </c>
      <c r="E60" s="4">
        <v>0.34</v>
      </c>
    </row>
    <row r="61" spans="1:5" ht="17.25" customHeight="1" x14ac:dyDescent="0.2">
      <c r="A61" s="25" t="s">
        <v>48</v>
      </c>
      <c r="B61" s="2" t="s">
        <v>19</v>
      </c>
      <c r="C61" s="4">
        <f t="shared" si="5"/>
        <v>5064.4439999999995</v>
      </c>
      <c r="D61" s="4">
        <f t="shared" si="6"/>
        <v>60773.327999999994</v>
      </c>
      <c r="E61" s="4">
        <v>0.36</v>
      </c>
    </row>
    <row r="62" spans="1:5" ht="17.25" customHeight="1" x14ac:dyDescent="0.2">
      <c r="A62" s="25" t="s">
        <v>49</v>
      </c>
      <c r="B62" s="2" t="s">
        <v>19</v>
      </c>
      <c r="C62" s="4">
        <f t="shared" si="5"/>
        <v>6049.1970000000001</v>
      </c>
      <c r="D62" s="4">
        <f t="shared" si="6"/>
        <v>72590.364000000001</v>
      </c>
      <c r="E62" s="4">
        <v>0.43</v>
      </c>
    </row>
    <row r="63" spans="1:5" ht="17.25" customHeight="1" x14ac:dyDescent="0.2">
      <c r="A63" s="25" t="s">
        <v>50</v>
      </c>
      <c r="B63" s="2" t="s">
        <v>33</v>
      </c>
      <c r="C63" s="4">
        <f t="shared" si="5"/>
        <v>5486.4809999999998</v>
      </c>
      <c r="D63" s="4">
        <f t="shared" si="6"/>
        <v>65837.771999999997</v>
      </c>
      <c r="E63" s="4">
        <v>0.39</v>
      </c>
    </row>
    <row r="64" spans="1:5" ht="17.25" customHeight="1" x14ac:dyDescent="0.2">
      <c r="A64" s="25" t="s">
        <v>44</v>
      </c>
      <c r="B64" s="11" t="s">
        <v>33</v>
      </c>
      <c r="C64" s="4">
        <f t="shared" si="5"/>
        <v>3657.654</v>
      </c>
      <c r="D64" s="4">
        <f t="shared" si="6"/>
        <v>43891.847999999998</v>
      </c>
      <c r="E64" s="4">
        <v>0.26</v>
      </c>
    </row>
    <row r="65" spans="1:7" ht="25.5" customHeight="1" x14ac:dyDescent="0.2">
      <c r="A65" s="26" t="s">
        <v>51</v>
      </c>
      <c r="B65" s="11" t="s">
        <v>33</v>
      </c>
      <c r="C65" s="4">
        <f t="shared" si="5"/>
        <v>2419.6787999999997</v>
      </c>
      <c r="D65" s="4">
        <f t="shared" si="6"/>
        <v>29036.145599999996</v>
      </c>
      <c r="E65" s="14">
        <v>0.17199999999999999</v>
      </c>
    </row>
    <row r="66" spans="1:7" ht="25.5" customHeight="1" x14ac:dyDescent="0.2">
      <c r="A66" s="26" t="s">
        <v>52</v>
      </c>
      <c r="B66" s="11" t="s">
        <v>33</v>
      </c>
      <c r="C66" s="4">
        <f t="shared" si="5"/>
        <v>4079.6909999999998</v>
      </c>
      <c r="D66" s="4">
        <f t="shared" si="6"/>
        <v>48956.292000000001</v>
      </c>
      <c r="E66" s="4">
        <v>0.28999999999999998</v>
      </c>
    </row>
    <row r="67" spans="1:7" ht="18" x14ac:dyDescent="0.25">
      <c r="A67" s="13" t="s">
        <v>27</v>
      </c>
      <c r="B67" s="17"/>
      <c r="C67" s="18">
        <f>SUM(C9:C66)</f>
        <v>254221.0209</v>
      </c>
      <c r="D67" s="18">
        <f>SUM(D9:D66)</f>
        <v>3050652.2507999996</v>
      </c>
      <c r="E67" s="18">
        <f>SUM(E9:E66)</f>
        <v>18.071000000000002</v>
      </c>
      <c r="G67" s="10"/>
    </row>
    <row r="68" spans="1:7" ht="18" x14ac:dyDescent="0.25">
      <c r="A68" s="13"/>
      <c r="B68" s="17"/>
      <c r="C68" s="18"/>
      <c r="D68" s="18"/>
      <c r="E68" s="18"/>
      <c r="G68" s="70"/>
    </row>
    <row r="69" spans="1:7" ht="15.75" x14ac:dyDescent="0.25">
      <c r="A69" s="69" t="s">
        <v>36</v>
      </c>
      <c r="B69" s="2"/>
      <c r="C69" s="4">
        <f t="shared" ref="C69:C71" si="7">PRODUCT(14067.9*E69)</f>
        <v>59507.217000000004</v>
      </c>
      <c r="D69" s="9">
        <f t="shared" ref="D69" si="8">PRODUCT(C69*12)</f>
        <v>714086.60400000005</v>
      </c>
      <c r="E69" s="9">
        <v>4.2300000000000004</v>
      </c>
    </row>
    <row r="70" spans="1:7" ht="18" x14ac:dyDescent="0.25">
      <c r="A70" s="22" t="s">
        <v>38</v>
      </c>
      <c r="B70" s="2"/>
      <c r="C70" s="4">
        <f t="shared" si="7"/>
        <v>50363.082000000002</v>
      </c>
      <c r="D70" s="9">
        <f t="shared" ref="D70" si="9">PRODUCT(C70*12)</f>
        <v>604356.98400000005</v>
      </c>
      <c r="E70" s="20">
        <v>3.58</v>
      </c>
    </row>
    <row r="71" spans="1:7" ht="18" x14ac:dyDescent="0.25">
      <c r="A71" s="22" t="s">
        <v>39</v>
      </c>
      <c r="B71" s="2"/>
      <c r="C71" s="4">
        <f t="shared" si="7"/>
        <v>30245.984999999997</v>
      </c>
      <c r="D71" s="9">
        <f t="shared" ref="D71" si="10">PRODUCT(C71*12)</f>
        <v>362951.81999999995</v>
      </c>
      <c r="E71" s="9">
        <v>2.15</v>
      </c>
    </row>
    <row r="72" spans="1:7" ht="20.25" x14ac:dyDescent="0.3">
      <c r="A72" s="23" t="s">
        <v>40</v>
      </c>
      <c r="B72" s="1"/>
      <c r="C72" s="24">
        <f>SUM(C67+C69+C70+C71)</f>
        <v>394337.30489999999</v>
      </c>
      <c r="D72" s="24">
        <f>SUM(D67+D69+D70+D71)</f>
        <v>4732047.6588000003</v>
      </c>
      <c r="E72" s="24">
        <f>SUM(E67+E69+E70+E71)</f>
        <v>28.030999999999999</v>
      </c>
    </row>
    <row r="73" spans="1:7" ht="18" x14ac:dyDescent="0.25">
      <c r="A73" s="47" t="s">
        <v>35</v>
      </c>
      <c r="B73" s="63"/>
      <c r="C73" s="63"/>
      <c r="D73" s="63"/>
      <c r="E73" s="64"/>
    </row>
    <row r="74" spans="1:7" ht="15.75" x14ac:dyDescent="0.25">
      <c r="A74" s="19"/>
      <c r="B74" s="12"/>
      <c r="C74" s="7"/>
      <c r="D74" s="8"/>
      <c r="E74" s="28"/>
    </row>
    <row r="75" spans="1:7" x14ac:dyDescent="0.2">
      <c r="A75" s="29" t="s">
        <v>78</v>
      </c>
      <c r="B75" s="12"/>
      <c r="C75" s="4"/>
      <c r="D75" s="4">
        <v>275400</v>
      </c>
      <c r="E75" s="14"/>
    </row>
    <row r="76" spans="1:7" x14ac:dyDescent="0.2">
      <c r="A76" s="27" t="s">
        <v>75</v>
      </c>
      <c r="B76" s="2"/>
      <c r="C76" s="4"/>
      <c r="D76" s="4">
        <v>310500</v>
      </c>
      <c r="E76" s="14"/>
    </row>
    <row r="77" spans="1:7" x14ac:dyDescent="0.2">
      <c r="A77" s="27" t="s">
        <v>77</v>
      </c>
      <c r="B77" s="2"/>
      <c r="C77" s="4"/>
      <c r="D77" s="4">
        <v>170000</v>
      </c>
      <c r="E77" s="14"/>
    </row>
    <row r="78" spans="1:7" x14ac:dyDescent="0.2">
      <c r="A78" s="26" t="s">
        <v>79</v>
      </c>
      <c r="B78" s="2"/>
      <c r="C78" s="4"/>
      <c r="D78" s="4">
        <v>95000</v>
      </c>
      <c r="E78" s="14"/>
    </row>
    <row r="79" spans="1:7" x14ac:dyDescent="0.2">
      <c r="A79" s="26" t="s">
        <v>80</v>
      </c>
      <c r="B79" s="2"/>
      <c r="C79" s="4"/>
      <c r="D79" s="4">
        <v>135400</v>
      </c>
      <c r="E79" s="14"/>
    </row>
    <row r="80" spans="1:7" x14ac:dyDescent="0.2">
      <c r="A80" s="26" t="s">
        <v>81</v>
      </c>
      <c r="B80" s="2"/>
      <c r="C80" s="4"/>
      <c r="D80" s="4">
        <v>112000</v>
      </c>
      <c r="E80" s="14"/>
    </row>
    <row r="81" spans="1:5" ht="15.75" x14ac:dyDescent="0.25">
      <c r="A81" s="71" t="s">
        <v>82</v>
      </c>
      <c r="B81" s="2"/>
      <c r="C81" s="4"/>
      <c r="D81" s="9">
        <f>SUM(D75:D80)</f>
        <v>1098300</v>
      </c>
      <c r="E81" s="14"/>
    </row>
    <row r="82" spans="1:5" x14ac:dyDescent="0.2">
      <c r="A82" s="26"/>
      <c r="B82" s="2"/>
      <c r="C82" s="4"/>
      <c r="D82" s="4"/>
      <c r="E82" s="14"/>
    </row>
  </sheetData>
  <mergeCells count="55">
    <mergeCell ref="A73:E73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9:E40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4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1</cp:lastModifiedBy>
  <cp:lastPrinted>2016-12-21T01:37:54Z</cp:lastPrinted>
  <dcterms:created xsi:type="dcterms:W3CDTF">2003-04-11T09:17:05Z</dcterms:created>
  <dcterms:modified xsi:type="dcterms:W3CDTF">2017-03-21T07:16:03Z</dcterms:modified>
</cp:coreProperties>
</file>